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vilniausvt.sharepoint.com/teams/VVT-Viejpirkimkomisija-Pirkimai/Bendrai naudojami dokumentai/Anželika/2026/5. UŽ-363 abrazyvinės/2. pr. RK/PD_abrazyvinės/"/>
    </mc:Choice>
  </mc:AlternateContent>
  <xr:revisionPtr revIDLastSave="149" documentId="8_{CEA1D4A1-98D8-437D-8B87-AF51C23EB62F}" xr6:coauthVersionLast="47" xr6:coauthVersionMax="47" xr10:uidLastSave="{0117B0BE-6AFE-40AA-A214-813406226FCD}"/>
  <bookViews>
    <workbookView xWindow="-110" yWindow="-110" windowWidth="19420" windowHeight="11500" xr2:uid="{6D0F78D4-4446-432B-B388-5C6F96F73E81}"/>
  </bookViews>
  <sheets>
    <sheet name="Siūlomi įkainiai" sheetId="1" r:id="rId1"/>
    <sheet name="Siūlomos nuolaido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H9" i="1"/>
  <c r="H13" i="1"/>
  <c r="H8" i="1"/>
  <c r="H17" i="1"/>
  <c r="H16" i="1"/>
  <c r="H15" i="1"/>
  <c r="H10" i="1"/>
  <c r="H12" i="1"/>
  <c r="H19" i="1"/>
  <c r="H20" i="1"/>
  <c r="H22" i="1"/>
  <c r="H23" i="1"/>
  <c r="H24" i="1" l="1"/>
  <c r="H26" i="1" s="1"/>
  <c r="H25" i="1" s="1"/>
</calcChain>
</file>

<file path=xl/sharedStrings.xml><?xml version="1.0" encoding="utf-8"?>
<sst xmlns="http://schemas.openxmlformats.org/spreadsheetml/2006/main" count="82" uniqueCount="65">
  <si>
    <t>Pasiūlymo Priedas Nr. 1</t>
  </si>
  <si>
    <t>Abrazyvinių medžiagų  preliminarus sąrašas</t>
  </si>
  <si>
    <t>Eil. Nr.</t>
  </si>
  <si>
    <t>Prekių pavadinimas</t>
  </si>
  <si>
    <t>Prekių aprašymas</t>
  </si>
  <si>
    <t>Matavimo vnt.</t>
  </si>
  <si>
    <t>Preliminarus kiekis</t>
  </si>
  <si>
    <t>Įkainis EUR be PVM už mato vnt.</t>
  </si>
  <si>
    <t>Kaina EUR be PVM*</t>
  </si>
  <si>
    <t>1. Pjovimas</t>
  </si>
  <si>
    <t>1.1.</t>
  </si>
  <si>
    <t>Abrazyvinis pjovimo diskas</t>
  </si>
  <si>
    <t>125 x 1,6 x 22,23, pjovimo greitis 80 m/s, abrazyvo tipas-A, abrazyvo granulių dydis -46, kietumas-S,T,U,V,W, metalui, plienui</t>
  </si>
  <si>
    <t>vnt.</t>
  </si>
  <si>
    <t>1.2.</t>
  </si>
  <si>
    <t>230 x 3,0 x 22,23, pjovimo greitis 80 m/s, abrazyvo tipas-A, abrazyvo granulių dydis -30,36, kietumas-N,O,P,Q,R,S aliuminiui</t>
  </si>
  <si>
    <t>1.3.</t>
  </si>
  <si>
    <t>Deimantinis šlifavimo diskas</t>
  </si>
  <si>
    <t>125 x 2,2 x 22,23/10</t>
  </si>
  <si>
    <t>2. Šlifavimo diskai</t>
  </si>
  <si>
    <t>2.1.</t>
  </si>
  <si>
    <t>Abrazyvinis šlifavimo diskas</t>
  </si>
  <si>
    <t>230 x 6,0 (7,0) x 22,23, pjovimo greitis 80 m/s, abrazyvo tipas-A, abrazyvo granulių dydis -24,3, kietumas-S,T,U,V,W</t>
  </si>
  <si>
    <t>2.2.</t>
  </si>
  <si>
    <t>125 x 6,0 (7,0) x 22,23, pjovimo greitis 80 m/s, abrazyvo tipas-A, abrazyvo granulių dydis -24,3, kietumas-S,T,U,V,W</t>
  </si>
  <si>
    <t>3. Šlifavimo juostos</t>
  </si>
  <si>
    <t>3.1.</t>
  </si>
  <si>
    <t>Šlifavimo popieriaus diskai</t>
  </si>
  <si>
    <t>150 mm 15+1 skylė dulkėms išsiurbti,su lipniu fiksatoriumi  skylė dulkėms išsiurbti,su lipniu fiksatoriumi, abrazyvo tipas-aliuminio oksidas,abrazyvo granulių dydis-P80,metalui, medžiui ir dažams glaistui šlifuoti ±0,5kg.</t>
  </si>
  <si>
    <t>3.2.</t>
  </si>
  <si>
    <t>Šlifavimo popierius atsparus vandeniui</t>
  </si>
  <si>
    <t>230x280 mm, abrazyvo tipas-silicio karbidas (SC), abrazyvo granulių dydis-P2500</t>
  </si>
  <si>
    <t>3.3.</t>
  </si>
  <si>
    <t>Šlifavimo kempinė rulonuose</t>
  </si>
  <si>
    <t>Plotis, mm nuo 100 iki 200,abrazyvo granulių tipas-smulkios.</t>
  </si>
  <si>
    <t>4. Poliravimo medžiagos</t>
  </si>
  <si>
    <t>4.1.</t>
  </si>
  <si>
    <t>Kibus poliravimo diskas stiklui</t>
  </si>
  <si>
    <t>125,su lipniu fiksatoriumi, lipnus šlifavimo diskas 125x19 A5, stiklui (268XA)</t>
  </si>
  <si>
    <t>4.2.</t>
  </si>
  <si>
    <t>125,su lipniu fiksatoriumi, poliravimo pasta Stiklui ne mažiau 1L</t>
  </si>
  <si>
    <t>5. Šlifavimo šepečiai</t>
  </si>
  <si>
    <t>5.1.</t>
  </si>
  <si>
    <t>Vielinis šepetys</t>
  </si>
  <si>
    <t>Vielinis šepetys Pf KBU 100x10xM14 0.35 ST POS, abrazyvo tipas-metalinė viela</t>
  </si>
  <si>
    <t>5.2.</t>
  </si>
  <si>
    <t>Vielinis šepetys su ašele 50x6, 0.30 taurės formos, abrazyvo tipas-metalinė viela</t>
  </si>
  <si>
    <t xml:space="preserve">Bendra Pasiūlymo kaina EUR be PVM ) </t>
  </si>
  <si>
    <t>PVM (21 proc)</t>
  </si>
  <si>
    <t>Bendra Pasiūlymo kaina EUR su PVM )</t>
  </si>
  <si>
    <t>Siūlomos nuolaidos Prekių grupėms</t>
  </si>
  <si>
    <t>Prekių rūšis</t>
  </si>
  <si>
    <t>Siūloma nuolaida, proc.*</t>
  </si>
  <si>
    <t>1.</t>
  </si>
  <si>
    <t>Abrazyviniai diskai, deimantiniai diskai, diskiniai pjūklai, siaurapjūkliai, juostiniai pjūklai</t>
  </si>
  <si>
    <t>2.</t>
  </si>
  <si>
    <t>Abrazyviniai šlifavimo diskai, lapeliniai diskai, fibro diskai, deimantiniai šlifavimo diskai, deimantiniai galandinimo diskai</t>
  </si>
  <si>
    <t>3.</t>
  </si>
  <si>
    <t>Šlifavimo juostos medžiui, šlifavimo juostos metalui, poliravimo juostos , priedai šlifavimo juostoms</t>
  </si>
  <si>
    <t>4.</t>
  </si>
  <si>
    <t>Poliravimo antgaliai, poliravimo diskai, neaustiniai poliravimo diskai, poliravimo pastos, priedai poliravimui</t>
  </si>
  <si>
    <t>5.</t>
  </si>
  <si>
    <t>Plieninis šepetys, diskinis šlifavimo šepetys, kūginis šlifavimo šepetys, lapelinis šlifavimo šepetys, galinis šlifavimo šepetys, daugiaašis šlifavimo šepetys, rankinis šlifavimo šepetys</t>
  </si>
  <si>
    <t>Nuolaidų suma, kuri bus naudojama vertinimui</t>
  </si>
  <si>
    <r>
      <rPr>
        <b/>
        <sz val="11"/>
        <color rgb="FFC00000"/>
        <rFont val="Times New Roman"/>
        <family val="1"/>
        <charset val="186"/>
      </rPr>
      <t>SVARBU</t>
    </r>
    <r>
      <rPr>
        <sz val="11"/>
        <color rgb="FFC00000"/>
        <rFont val="Times New Roman"/>
        <family val="1"/>
        <charset val="186"/>
      </rPr>
      <t xml:space="preserve">:Tiekėjas privalo kiekvienai siūlomai prekių grupei taikyti </t>
    </r>
    <r>
      <rPr>
        <b/>
        <sz val="11"/>
        <color rgb="FFC00000"/>
        <rFont val="Times New Roman"/>
        <family val="1"/>
        <charset val="186"/>
      </rPr>
      <t>ne mažesnę kaip 1% nuolaidą</t>
    </r>
    <r>
      <rPr>
        <sz val="11"/>
        <color rgb="FFC00000"/>
        <rFont val="Times New Roman"/>
        <family val="1"/>
        <charset val="186"/>
      </rPr>
      <t xml:space="preserve"> nuo atitinkamos prekių grupės įkainių sumos (be PVM).
Jei bent vienai prekių grupei taikoma nuolaida yra mažesnė nei 1 % (arba nenurodoma), toks </t>
    </r>
    <r>
      <rPr>
        <b/>
        <sz val="11"/>
        <color rgb="FFC00000"/>
        <rFont val="Times New Roman"/>
        <family val="1"/>
        <charset val="186"/>
      </rPr>
      <t xml:space="preserve">Pasiūlymas laikomas neatitinkančiu Pirkimo sąlygų reikalavimų ir yra atmetamas be tolimesnio vertinimo. </t>
    </r>
    <r>
      <rPr>
        <b/>
        <u/>
        <sz val="11"/>
        <color rgb="FFC00000"/>
        <rFont val="Times New Roman"/>
        <family val="1"/>
        <charset val="186"/>
      </rPr>
      <t>Nuolaida turi būti teigiama – neleidžiama siūlyti antkainio (t. y. nuolaidos &lt; 0 %).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</si>
</sst>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rgb="FFC00000"/>
      <name val="Aptos Narrow"/>
      <family val="2"/>
      <charset val="186"/>
      <scheme val="minor"/>
    </font>
    <font>
      <b/>
      <sz val="11"/>
      <color rgb="FFC00000"/>
      <name val="Times New Roman"/>
      <family val="1"/>
      <charset val="186"/>
    </font>
    <font>
      <sz val="11"/>
      <color rgb="FFC00000"/>
      <name val="Times New Roman"/>
      <family val="1"/>
      <charset val="186"/>
    </font>
    <font>
      <b/>
      <u/>
      <sz val="11"/>
      <color rgb="FFC00000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0" fontId="2" fillId="0" borderId="0" xfId="0" applyFont="1"/>
    <xf numFmtId="0" fontId="1" fillId="0" borderId="0" xfId="0" applyFont="1"/>
    <xf numFmtId="0" fontId="4" fillId="6" borderId="1" xfId="0" applyFont="1" applyFill="1" applyBorder="1" applyAlignment="1">
      <alignment horizontal="right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2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" fontId="2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right" vertical="center"/>
      <protection locked="0"/>
    </xf>
    <xf numFmtId="0" fontId="1" fillId="4" borderId="3" xfId="0" applyFont="1" applyFill="1" applyBorder="1" applyAlignment="1" applyProtection="1">
      <alignment horizontal="right" vertical="center"/>
      <protection locked="0"/>
    </xf>
    <xf numFmtId="0" fontId="1" fillId="4" borderId="4" xfId="0" applyFont="1" applyFill="1" applyBorder="1" applyAlignment="1" applyProtection="1">
      <alignment horizontal="right" vertical="center"/>
      <protection locked="0"/>
    </xf>
    <xf numFmtId="2" fontId="2" fillId="4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right"/>
      <protection locked="0"/>
    </xf>
    <xf numFmtId="0" fontId="1" fillId="4" borderId="3" xfId="0" applyFont="1" applyFill="1" applyBorder="1" applyAlignment="1" applyProtection="1">
      <alignment horizontal="right"/>
      <protection locked="0"/>
    </xf>
    <xf numFmtId="0" fontId="1" fillId="4" borderId="4" xfId="0" applyFont="1" applyFill="1" applyBorder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2" fontId="2" fillId="0" borderId="0" xfId="0" applyNumberFormat="1" applyFont="1" applyProtection="1">
      <protection locked="0"/>
    </xf>
    <xf numFmtId="0" fontId="6" fillId="0" borderId="0" xfId="0" applyFont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66C01-81D8-4730-B22A-CE2F886471DE}">
  <dimension ref="A2:H28"/>
  <sheetViews>
    <sheetView tabSelected="1" topLeftCell="A17" zoomScale="70" zoomScaleNormal="70" workbookViewId="0">
      <selection activeCell="K22" sqref="K22"/>
    </sheetView>
  </sheetViews>
  <sheetFormatPr defaultRowHeight="14.5" x14ac:dyDescent="0.35"/>
  <cols>
    <col min="1" max="1" width="8.7265625" style="1"/>
    <col min="2" max="2" width="8.26953125" style="1" customWidth="1"/>
    <col min="3" max="3" width="14.81640625" style="1" customWidth="1"/>
    <col min="4" max="4" width="33.7265625" style="1" customWidth="1"/>
    <col min="5" max="5" width="15.54296875" style="1" customWidth="1"/>
    <col min="6" max="6" width="15.7265625" style="1" customWidth="1"/>
    <col min="7" max="7" width="17.7265625" style="1" customWidth="1"/>
    <col min="8" max="8" width="19.1796875" style="1" customWidth="1"/>
    <col min="9" max="16384" width="8.7265625" style="1"/>
  </cols>
  <sheetData>
    <row r="2" spans="1:8" x14ac:dyDescent="0.35">
      <c r="A2" s="14" t="s">
        <v>0</v>
      </c>
      <c r="B2" s="15"/>
      <c r="C2" s="15"/>
      <c r="D2" s="15"/>
      <c r="E2" s="15"/>
      <c r="F2" s="15"/>
    </row>
    <row r="3" spans="1:8" x14ac:dyDescent="0.35">
      <c r="A3" s="15"/>
      <c r="B3" s="15"/>
      <c r="C3" s="15"/>
      <c r="D3" s="15"/>
      <c r="E3" s="15"/>
      <c r="F3" s="15"/>
    </row>
    <row r="4" spans="1:8" ht="15.5" x14ac:dyDescent="0.35">
      <c r="A4" s="15"/>
      <c r="B4" s="15"/>
      <c r="C4" s="15"/>
      <c r="D4" s="16" t="s">
        <v>1</v>
      </c>
      <c r="E4" s="15"/>
      <c r="F4" s="15"/>
    </row>
    <row r="5" spans="1:8" x14ac:dyDescent="0.35">
      <c r="A5" s="15"/>
      <c r="B5" s="17"/>
      <c r="C5" s="15"/>
      <c r="D5" s="15"/>
      <c r="E5" s="15"/>
      <c r="F5" s="15"/>
    </row>
    <row r="6" spans="1:8" ht="28" x14ac:dyDescent="0.35">
      <c r="A6" s="15"/>
      <c r="B6" s="18" t="s">
        <v>2</v>
      </c>
      <c r="C6" s="18" t="s">
        <v>3</v>
      </c>
      <c r="D6" s="18" t="s">
        <v>4</v>
      </c>
      <c r="E6" s="18" t="s">
        <v>5</v>
      </c>
      <c r="F6" s="18" t="s">
        <v>6</v>
      </c>
      <c r="G6" s="19" t="s">
        <v>7</v>
      </c>
      <c r="H6" s="20" t="s">
        <v>8</v>
      </c>
    </row>
    <row r="7" spans="1:8" ht="15" customHeight="1" x14ac:dyDescent="0.35">
      <c r="B7" s="21" t="s">
        <v>9</v>
      </c>
      <c r="C7" s="22"/>
      <c r="D7" s="22"/>
      <c r="E7" s="22"/>
      <c r="F7" s="22"/>
      <c r="G7" s="22"/>
      <c r="H7" s="23"/>
    </row>
    <row r="8" spans="1:8" ht="83.15" customHeight="1" x14ac:dyDescent="0.35">
      <c r="B8" s="24" t="s">
        <v>10</v>
      </c>
      <c r="C8" s="24" t="s">
        <v>11</v>
      </c>
      <c r="D8" s="24" t="s">
        <v>12</v>
      </c>
      <c r="E8" s="25" t="s">
        <v>13</v>
      </c>
      <c r="F8" s="24">
        <v>1900</v>
      </c>
      <c r="G8" s="2"/>
      <c r="H8" s="2">
        <f>ROUND((G8*F8),2)</f>
        <v>0</v>
      </c>
    </row>
    <row r="9" spans="1:8" ht="83.15" customHeight="1" x14ac:dyDescent="0.35">
      <c r="B9" s="24" t="s">
        <v>14</v>
      </c>
      <c r="C9" s="24" t="s">
        <v>11</v>
      </c>
      <c r="D9" s="24" t="s">
        <v>15</v>
      </c>
      <c r="E9" s="25" t="s">
        <v>13</v>
      </c>
      <c r="F9" s="24">
        <v>50</v>
      </c>
      <c r="G9" s="2"/>
      <c r="H9" s="2">
        <f>ROUND((G9*F9),2)</f>
        <v>0</v>
      </c>
    </row>
    <row r="10" spans="1:8" ht="28" x14ac:dyDescent="0.35">
      <c r="B10" s="26" t="s">
        <v>16</v>
      </c>
      <c r="C10" s="24" t="s">
        <v>17</v>
      </c>
      <c r="D10" s="24" t="s">
        <v>18</v>
      </c>
      <c r="E10" s="25" t="s">
        <v>13</v>
      </c>
      <c r="F10" s="24">
        <v>50</v>
      </c>
      <c r="G10" s="2"/>
      <c r="H10" s="2">
        <f t="shared" ref="H10:H23" si="0">ROUND((G10*F10),2)</f>
        <v>0</v>
      </c>
    </row>
    <row r="11" spans="1:8" ht="15" customHeight="1" x14ac:dyDescent="0.35">
      <c r="B11" s="27" t="s">
        <v>19</v>
      </c>
      <c r="C11" s="28"/>
      <c r="D11" s="28"/>
      <c r="E11" s="28"/>
      <c r="F11" s="28"/>
      <c r="G11" s="28"/>
      <c r="H11" s="23"/>
    </row>
    <row r="12" spans="1:8" ht="55.15" customHeight="1" x14ac:dyDescent="0.35">
      <c r="B12" s="25" t="s">
        <v>20</v>
      </c>
      <c r="C12" s="25" t="s">
        <v>21</v>
      </c>
      <c r="D12" s="25" t="s">
        <v>22</v>
      </c>
      <c r="E12" s="25" t="s">
        <v>13</v>
      </c>
      <c r="F12" s="25">
        <v>200</v>
      </c>
      <c r="G12" s="2"/>
      <c r="H12" s="2">
        <f t="shared" si="0"/>
        <v>0</v>
      </c>
    </row>
    <row r="13" spans="1:8" ht="88.5" customHeight="1" x14ac:dyDescent="0.35">
      <c r="B13" s="25" t="s">
        <v>23</v>
      </c>
      <c r="C13" s="25" t="s">
        <v>21</v>
      </c>
      <c r="D13" s="25" t="s">
        <v>24</v>
      </c>
      <c r="E13" s="25" t="s">
        <v>13</v>
      </c>
      <c r="F13" s="25">
        <v>200</v>
      </c>
      <c r="G13" s="2"/>
      <c r="H13" s="2">
        <f>ROUND((G13*F13),2)</f>
        <v>0</v>
      </c>
    </row>
    <row r="14" spans="1:8" ht="15" customHeight="1" x14ac:dyDescent="0.35">
      <c r="B14" s="21" t="s">
        <v>25</v>
      </c>
      <c r="C14" s="22"/>
      <c r="D14" s="22"/>
      <c r="E14" s="22"/>
      <c r="F14" s="22"/>
      <c r="G14" s="29"/>
      <c r="H14" s="23"/>
    </row>
    <row r="15" spans="1:8" ht="88.5" customHeight="1" x14ac:dyDescent="0.35">
      <c r="B15" s="25" t="s">
        <v>26</v>
      </c>
      <c r="C15" s="24" t="s">
        <v>27</v>
      </c>
      <c r="D15" s="24" t="s">
        <v>28</v>
      </c>
      <c r="E15" s="25" t="s">
        <v>13</v>
      </c>
      <c r="F15" s="25">
        <v>2500</v>
      </c>
      <c r="G15" s="2"/>
      <c r="H15" s="2">
        <f>ROUND((G15*F15),2)</f>
        <v>0</v>
      </c>
    </row>
    <row r="16" spans="1:8" ht="70.150000000000006" customHeight="1" x14ac:dyDescent="0.35">
      <c r="B16" s="25" t="s">
        <v>29</v>
      </c>
      <c r="C16" s="25" t="s">
        <v>30</v>
      </c>
      <c r="D16" s="25" t="s">
        <v>31</v>
      </c>
      <c r="E16" s="25" t="s">
        <v>13</v>
      </c>
      <c r="F16" s="25">
        <v>50</v>
      </c>
      <c r="G16" s="2"/>
      <c r="H16" s="2">
        <f>ROUND((G16*F16),2)</f>
        <v>0</v>
      </c>
    </row>
    <row r="17" spans="2:8" ht="42" x14ac:dyDescent="0.35">
      <c r="B17" s="25" t="s">
        <v>32</v>
      </c>
      <c r="C17" s="25" t="s">
        <v>33</v>
      </c>
      <c r="D17" s="25" t="s">
        <v>34</v>
      </c>
      <c r="E17" s="25" t="s">
        <v>13</v>
      </c>
      <c r="F17" s="25">
        <v>300</v>
      </c>
      <c r="G17" s="2"/>
      <c r="H17" s="2">
        <f>ROUND((G17*F17),2)</f>
        <v>0</v>
      </c>
    </row>
    <row r="18" spans="2:8" ht="15" customHeight="1" x14ac:dyDescent="0.35">
      <c r="B18" s="30" t="s">
        <v>35</v>
      </c>
      <c r="C18" s="29"/>
      <c r="D18" s="29"/>
      <c r="E18" s="29"/>
      <c r="F18" s="29"/>
      <c r="G18" s="29"/>
      <c r="H18" s="23"/>
    </row>
    <row r="19" spans="2:8" ht="126" customHeight="1" x14ac:dyDescent="0.35">
      <c r="B19" s="25" t="s">
        <v>36</v>
      </c>
      <c r="C19" s="25" t="s">
        <v>37</v>
      </c>
      <c r="D19" s="25" t="s">
        <v>38</v>
      </c>
      <c r="E19" s="25" t="s">
        <v>13</v>
      </c>
      <c r="F19" s="25">
        <v>220</v>
      </c>
      <c r="G19" s="2"/>
      <c r="H19" s="2">
        <f t="shared" si="0"/>
        <v>0</v>
      </c>
    </row>
    <row r="20" spans="2:8" ht="83.25" customHeight="1" x14ac:dyDescent="0.35">
      <c r="B20" s="25" t="s">
        <v>39</v>
      </c>
      <c r="C20" s="25" t="s">
        <v>37</v>
      </c>
      <c r="D20" s="25" t="s">
        <v>40</v>
      </c>
      <c r="E20" s="25" t="s">
        <v>13</v>
      </c>
      <c r="F20" s="25">
        <v>20</v>
      </c>
      <c r="G20" s="2"/>
      <c r="H20" s="2">
        <f t="shared" si="0"/>
        <v>0</v>
      </c>
    </row>
    <row r="21" spans="2:8" ht="15" customHeight="1" x14ac:dyDescent="0.35">
      <c r="B21" s="30" t="s">
        <v>41</v>
      </c>
      <c r="C21" s="29"/>
      <c r="D21" s="29"/>
      <c r="E21" s="29"/>
      <c r="F21" s="29"/>
      <c r="G21" s="29"/>
      <c r="H21" s="23"/>
    </row>
    <row r="22" spans="2:8" ht="93" customHeight="1" x14ac:dyDescent="0.35">
      <c r="B22" s="25" t="s">
        <v>42</v>
      </c>
      <c r="C22" s="25" t="s">
        <v>43</v>
      </c>
      <c r="D22" s="25" t="s">
        <v>44</v>
      </c>
      <c r="E22" s="25" t="s">
        <v>13</v>
      </c>
      <c r="F22" s="25">
        <v>120</v>
      </c>
      <c r="G22" s="2"/>
      <c r="H22" s="2">
        <f t="shared" si="0"/>
        <v>0</v>
      </c>
    </row>
    <row r="23" spans="2:8" ht="42" x14ac:dyDescent="0.35">
      <c r="B23" s="25" t="s">
        <v>45</v>
      </c>
      <c r="C23" s="25" t="s">
        <v>43</v>
      </c>
      <c r="D23" s="25" t="s">
        <v>46</v>
      </c>
      <c r="E23" s="25" t="s">
        <v>13</v>
      </c>
      <c r="F23" s="25">
        <v>120</v>
      </c>
      <c r="G23" s="2"/>
      <c r="H23" s="2">
        <f t="shared" si="0"/>
        <v>0</v>
      </c>
    </row>
    <row r="24" spans="2:8" x14ac:dyDescent="0.35">
      <c r="B24" s="31" t="s">
        <v>47</v>
      </c>
      <c r="C24" s="32"/>
      <c r="D24" s="32"/>
      <c r="E24" s="32"/>
      <c r="F24" s="32"/>
      <c r="G24" s="33"/>
      <c r="H24" s="34">
        <f>ROUND(SUM(H8,H9,H10,H12:H13,H15:H17,H19:H20,H22:H23),2)</f>
        <v>0</v>
      </c>
    </row>
    <row r="25" spans="2:8" x14ac:dyDescent="0.35">
      <c r="B25" s="31" t="s">
        <v>48</v>
      </c>
      <c r="C25" s="32"/>
      <c r="D25" s="32"/>
      <c r="E25" s="32"/>
      <c r="F25" s="32"/>
      <c r="G25" s="33"/>
      <c r="H25" s="34">
        <f>ROUND(H26-H24,2)</f>
        <v>0</v>
      </c>
    </row>
    <row r="26" spans="2:8" x14ac:dyDescent="0.35">
      <c r="B26" s="35" t="s">
        <v>49</v>
      </c>
      <c r="C26" s="36"/>
      <c r="D26" s="36"/>
      <c r="E26" s="36"/>
      <c r="F26" s="36"/>
      <c r="G26" s="37"/>
      <c r="H26" s="34">
        <f>ROUND(H24*1.21,2)</f>
        <v>0</v>
      </c>
    </row>
    <row r="27" spans="2:8" x14ac:dyDescent="0.35">
      <c r="B27" s="38"/>
      <c r="C27" s="15"/>
      <c r="D27" s="15"/>
      <c r="E27" s="39"/>
      <c r="F27" s="39"/>
      <c r="G27" s="40"/>
      <c r="H27" s="15"/>
    </row>
    <row r="28" spans="2:8" x14ac:dyDescent="0.35">
      <c r="B28" s="41"/>
      <c r="C28" s="15"/>
      <c r="D28" s="15"/>
      <c r="E28" s="39"/>
      <c r="F28" s="39"/>
      <c r="G28" s="40"/>
      <c r="H28" s="15"/>
    </row>
  </sheetData>
  <sheetProtection formatCells="0" formatColumns="0"/>
  <mergeCells count="8">
    <mergeCell ref="B26:G26"/>
    <mergeCell ref="B7:H7"/>
    <mergeCell ref="B11:H11"/>
    <mergeCell ref="B14:H14"/>
    <mergeCell ref="B18:H18"/>
    <mergeCell ref="B21:H21"/>
    <mergeCell ref="B25:G25"/>
    <mergeCell ref="B24:G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D0AD0-88AC-47B2-9457-E2EA24E61E5F}">
  <dimension ref="A2:D14"/>
  <sheetViews>
    <sheetView zoomScale="70" zoomScaleNormal="70" workbookViewId="0">
      <selection activeCell="D13" sqref="D13"/>
    </sheetView>
  </sheetViews>
  <sheetFormatPr defaultRowHeight="14.5" x14ac:dyDescent="0.35"/>
  <cols>
    <col min="2" max="2" width="13.81640625" customWidth="1"/>
    <col min="3" max="3" width="107.81640625" customWidth="1"/>
    <col min="4" max="4" width="20" customWidth="1"/>
  </cols>
  <sheetData>
    <row r="2" spans="1:4" x14ac:dyDescent="0.35">
      <c r="A2" s="4" t="s">
        <v>0</v>
      </c>
    </row>
    <row r="4" spans="1:4" ht="17.5" x14ac:dyDescent="0.35">
      <c r="C4" s="8" t="s">
        <v>50</v>
      </c>
    </row>
    <row r="6" spans="1:4" ht="49.5" customHeight="1" x14ac:dyDescent="0.35">
      <c r="B6" s="9" t="s">
        <v>2</v>
      </c>
      <c r="C6" s="9" t="s">
        <v>51</v>
      </c>
      <c r="D6" s="10" t="s">
        <v>52</v>
      </c>
    </row>
    <row r="7" spans="1:4" ht="40.5" customHeight="1" x14ac:dyDescent="0.35">
      <c r="B7" s="7" t="s">
        <v>53</v>
      </c>
      <c r="C7" s="7" t="s">
        <v>54</v>
      </c>
      <c r="D7" s="11"/>
    </row>
    <row r="8" spans="1:4" ht="33" customHeight="1" x14ac:dyDescent="0.35">
      <c r="B8" s="7" t="s">
        <v>55</v>
      </c>
      <c r="C8" s="7" t="s">
        <v>56</v>
      </c>
      <c r="D8" s="11"/>
    </row>
    <row r="9" spans="1:4" ht="38.25" customHeight="1" x14ac:dyDescent="0.35">
      <c r="B9" s="7" t="s">
        <v>57</v>
      </c>
      <c r="C9" s="7" t="s">
        <v>58</v>
      </c>
      <c r="D9" s="11"/>
    </row>
    <row r="10" spans="1:4" x14ac:dyDescent="0.35">
      <c r="B10" s="7" t="s">
        <v>59</v>
      </c>
      <c r="C10" s="7" t="s">
        <v>60</v>
      </c>
      <c r="D10" s="11"/>
    </row>
    <row r="11" spans="1:4" ht="40.9" customHeight="1" x14ac:dyDescent="0.35">
      <c r="B11" s="7" t="s">
        <v>61</v>
      </c>
      <c r="C11" s="7" t="s">
        <v>62</v>
      </c>
      <c r="D11" s="11"/>
    </row>
    <row r="12" spans="1:4" x14ac:dyDescent="0.35">
      <c r="B12" s="3"/>
      <c r="C12" s="5" t="s">
        <v>63</v>
      </c>
      <c r="D12" s="6">
        <f>SUM(D7:D11)</f>
        <v>0</v>
      </c>
    </row>
    <row r="13" spans="1:4" x14ac:dyDescent="0.35">
      <c r="B13" s="3"/>
      <c r="C13" s="3"/>
      <c r="D13" s="3"/>
    </row>
    <row r="14" spans="1:4" ht="44.25" customHeight="1" x14ac:dyDescent="0.35">
      <c r="B14" s="12" t="s">
        <v>64</v>
      </c>
      <c r="C14" s="13"/>
      <c r="D14" s="13"/>
    </row>
  </sheetData>
  <sheetProtection formatCells="0" formatColumns="0"/>
  <mergeCells count="1">
    <mergeCell ref="B14:D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63828A8D412DE41A11DB1A8E20B49E9" ma:contentTypeVersion="9" ma:contentTypeDescription="Kurkite naują dokumentą." ma:contentTypeScope="" ma:versionID="3fa8fb2a82158eace32486f4e979ef60">
  <xsd:schema xmlns:xsd="http://www.w3.org/2001/XMLSchema" xmlns:xs="http://www.w3.org/2001/XMLSchema" xmlns:p="http://schemas.microsoft.com/office/2006/metadata/properties" xmlns:ns2="c2081739-0d55-4269-bf7f-ec6136e09acb" targetNamespace="http://schemas.microsoft.com/office/2006/metadata/properties" ma:root="true" ma:fieldsID="691627601a35b9a8d228d10f0052e8e9" ns2:_="">
    <xsd:import namespace="c2081739-0d55-4269-bf7f-ec6136e09a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81739-0d55-4269-bf7f-ec6136e09a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a800f211-4b5d-4036-829e-0581e1babb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081739-0d55-4269-bf7f-ec6136e09ac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8E957F-AE13-4EE8-8D04-8157D7A686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81739-0d55-4269-bf7f-ec6136e09a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47E3D4-8FB1-4A3B-81B1-78D9D907C1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D6C5F2-FEBB-4202-81E6-1CE99CC4266F}">
  <ds:schemaRefs>
    <ds:schemaRef ds:uri="http://schemas.microsoft.com/office/2006/metadata/properties"/>
    <ds:schemaRef ds:uri="http://schemas.microsoft.com/office/infopath/2007/PartnerControls"/>
    <ds:schemaRef ds:uri="c2081739-0d55-4269-bf7f-ec6136e09a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Siūlomi įkainiai</vt:lpstr>
      <vt:lpstr>Siūlomos nuolaidos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Anželika Gedris</dc:creator>
  <cp:keywords/>
  <dc:description/>
  <cp:lastModifiedBy>Anželika Gedris</cp:lastModifiedBy>
  <cp:revision/>
  <dcterms:created xsi:type="dcterms:W3CDTF">2025-07-01T04:59:35Z</dcterms:created>
  <dcterms:modified xsi:type="dcterms:W3CDTF">2026-04-02T09:22:04Z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0x010100A63828A8D412DE41A11DB1A8E20B49E9</vt:lpwstr>
  </property>
  <property fmtid="{D5CDD505-2E9C-101B-9397-08002B2CF9AE}" pid="3" name="MediaServiceImageTags">
    <vt:lpwstr/>
  </property>
</Properties>
</file>